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2" i="2" l="1"/>
  <c r="G11" i="2"/>
  <c r="G10" i="2"/>
  <c r="G9" i="2"/>
  <c r="G8" i="2"/>
  <c r="G7" i="2"/>
  <c r="G6" i="2"/>
  <c r="G5" i="2"/>
  <c r="G4" i="2"/>
  <c r="G3" i="2"/>
  <c r="H12" i="1" l="1"/>
  <c r="H11" i="1"/>
  <c r="H10" i="1"/>
  <c r="H9" i="1"/>
  <c r="H8" i="1"/>
  <c r="H7" i="1"/>
  <c r="H6" i="1"/>
  <c r="H5" i="1"/>
  <c r="H4" i="1"/>
  <c r="H3" i="1" l="1"/>
</calcChain>
</file>

<file path=xl/sharedStrings.xml><?xml version="1.0" encoding="utf-8"?>
<sst xmlns="http://schemas.openxmlformats.org/spreadsheetml/2006/main" count="73" uniqueCount="26">
  <si>
    <t>ردیف</t>
  </si>
  <si>
    <t>شماره فهرست</t>
  </si>
  <si>
    <t>شرح عملیات</t>
  </si>
  <si>
    <t>تعداد</t>
  </si>
  <si>
    <t xml:space="preserve">طول </t>
  </si>
  <si>
    <t>عرض</t>
  </si>
  <si>
    <t>واحد</t>
  </si>
  <si>
    <t>سطح</t>
  </si>
  <si>
    <t>جمع</t>
  </si>
  <si>
    <t>مترمربع</t>
  </si>
  <si>
    <t>عایق کاری رطوبتی با چهار قشر اندود قیر و 3لایه گونی برای توالت</t>
  </si>
  <si>
    <t>کف توالت</t>
  </si>
  <si>
    <t>سطح کسری</t>
  </si>
  <si>
    <t>دیوار جنوبی توالت</t>
  </si>
  <si>
    <t>دیوار شرقی توالت</t>
  </si>
  <si>
    <t>دیوار شمالی توالت</t>
  </si>
  <si>
    <t>دیوار غربی توالت</t>
  </si>
  <si>
    <t>کف توالت فرنگی</t>
  </si>
  <si>
    <t>دیوار جنوبی توالت فرنگی</t>
  </si>
  <si>
    <t>دیوار شرقی توالت فرنگی</t>
  </si>
  <si>
    <t>دیوار شمالی توالت فرنگی</t>
  </si>
  <si>
    <t>دیوار غربی توالت فرنگی</t>
  </si>
  <si>
    <t>سطح خالص</t>
  </si>
  <si>
    <t>بهای واحد به ریال</t>
  </si>
  <si>
    <t>مبلغ کارکرد به ریال</t>
  </si>
  <si>
    <t>نقل از متره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</si>
</sst>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rightToLeft="1" workbookViewId="0">
      <selection activeCell="J2" sqref="J2"/>
    </sheetView>
  </sheetViews>
  <sheetFormatPr defaultRowHeight="15" x14ac:dyDescent="0.25"/>
  <cols>
    <col min="2" max="2" width="14.5703125" customWidth="1"/>
    <col min="3" max="3" width="23.85546875" customWidth="1"/>
    <col min="9" max="9" width="10.28515625" customWidth="1"/>
    <col min="10" max="10" width="11.5703125" customWidth="1"/>
  </cols>
  <sheetData>
    <row r="1" spans="1:11" x14ac:dyDescent="0.25">
      <c r="A1" s="2" t="s">
        <v>0</v>
      </c>
      <c r="B1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12</v>
      </c>
      <c r="J1" t="s">
        <v>22</v>
      </c>
      <c r="K1" t="s">
        <v>8</v>
      </c>
    </row>
    <row r="2" spans="1:11" ht="89.25" customHeight="1" x14ac:dyDescent="0.25">
      <c r="A2" s="2">
        <v>1</v>
      </c>
      <c r="B2" s="2">
        <v>130205</v>
      </c>
      <c r="C2" s="3" t="s">
        <v>10</v>
      </c>
    </row>
    <row r="3" spans="1:11" x14ac:dyDescent="0.25">
      <c r="C3" t="s">
        <v>11</v>
      </c>
      <c r="D3">
        <v>1</v>
      </c>
      <c r="E3">
        <v>1.5</v>
      </c>
      <c r="F3">
        <v>1.2</v>
      </c>
      <c r="G3" t="s">
        <v>9</v>
      </c>
      <c r="H3">
        <f t="shared" ref="H3:H12" si="0">F3*E3</f>
        <v>1.7999999999999998</v>
      </c>
      <c r="I3">
        <v>0.33</v>
      </c>
      <c r="J3">
        <v>1.47</v>
      </c>
      <c r="K3">
        <v>1.47</v>
      </c>
    </row>
    <row r="4" spans="1:11" x14ac:dyDescent="0.25">
      <c r="C4" t="s">
        <v>13</v>
      </c>
      <c r="D4">
        <v>1</v>
      </c>
      <c r="E4">
        <v>2.9</v>
      </c>
      <c r="F4">
        <v>1.2</v>
      </c>
      <c r="G4" t="s">
        <v>9</v>
      </c>
      <c r="H4">
        <f t="shared" si="0"/>
        <v>3.48</v>
      </c>
      <c r="K4">
        <v>3.48</v>
      </c>
    </row>
    <row r="5" spans="1:11" x14ac:dyDescent="0.25">
      <c r="C5" t="s">
        <v>14</v>
      </c>
      <c r="D5">
        <v>1</v>
      </c>
      <c r="E5">
        <v>2.9</v>
      </c>
      <c r="F5">
        <v>1.5</v>
      </c>
      <c r="G5" t="s">
        <v>9</v>
      </c>
      <c r="H5">
        <f t="shared" si="0"/>
        <v>4.3499999999999996</v>
      </c>
      <c r="K5">
        <v>4.3499999999999996</v>
      </c>
    </row>
    <row r="6" spans="1:11" x14ac:dyDescent="0.25">
      <c r="C6" t="s">
        <v>15</v>
      </c>
      <c r="D6">
        <v>1</v>
      </c>
      <c r="E6">
        <v>2.9</v>
      </c>
      <c r="F6">
        <v>1.2</v>
      </c>
      <c r="G6" t="s">
        <v>9</v>
      </c>
      <c r="H6">
        <f t="shared" si="0"/>
        <v>3.48</v>
      </c>
      <c r="K6">
        <v>3.48</v>
      </c>
    </row>
    <row r="7" spans="1:11" x14ac:dyDescent="0.25">
      <c r="C7" t="s">
        <v>16</v>
      </c>
      <c r="D7">
        <v>1</v>
      </c>
      <c r="E7">
        <v>2.9</v>
      </c>
      <c r="F7">
        <v>0.8</v>
      </c>
      <c r="G7" t="s">
        <v>9</v>
      </c>
      <c r="H7">
        <f t="shared" si="0"/>
        <v>2.3199999999999998</v>
      </c>
      <c r="K7">
        <v>2.3199999999999998</v>
      </c>
    </row>
    <row r="8" spans="1:11" x14ac:dyDescent="0.25">
      <c r="C8" t="s">
        <v>17</v>
      </c>
      <c r="D8">
        <v>1</v>
      </c>
      <c r="E8">
        <v>1.2</v>
      </c>
      <c r="F8">
        <v>1.1000000000000001</v>
      </c>
      <c r="G8" t="s">
        <v>9</v>
      </c>
      <c r="H8">
        <f t="shared" si="0"/>
        <v>1.32</v>
      </c>
      <c r="I8">
        <v>0.25</v>
      </c>
      <c r="J8">
        <v>1.07</v>
      </c>
      <c r="K8">
        <v>1.07</v>
      </c>
    </row>
    <row r="9" spans="1:11" x14ac:dyDescent="0.25">
      <c r="C9" t="s">
        <v>18</v>
      </c>
      <c r="D9">
        <v>1</v>
      </c>
      <c r="E9">
        <v>2.9</v>
      </c>
      <c r="F9">
        <v>0.5</v>
      </c>
      <c r="G9" t="s">
        <v>9</v>
      </c>
      <c r="H9">
        <f t="shared" si="0"/>
        <v>1.45</v>
      </c>
      <c r="K9">
        <v>1.45</v>
      </c>
    </row>
    <row r="10" spans="1:11" x14ac:dyDescent="0.25">
      <c r="C10" t="s">
        <v>19</v>
      </c>
      <c r="D10">
        <v>1</v>
      </c>
      <c r="E10">
        <v>2.9</v>
      </c>
      <c r="F10">
        <v>1.1000000000000001</v>
      </c>
      <c r="G10" t="s">
        <v>9</v>
      </c>
      <c r="H10">
        <f t="shared" si="0"/>
        <v>3.19</v>
      </c>
      <c r="K10">
        <v>3.19</v>
      </c>
    </row>
    <row r="11" spans="1:11" x14ac:dyDescent="0.25">
      <c r="C11" t="s">
        <v>20</v>
      </c>
      <c r="D11">
        <v>1</v>
      </c>
      <c r="E11">
        <v>2.9</v>
      </c>
      <c r="F11">
        <v>1.2</v>
      </c>
      <c r="G11" t="s">
        <v>9</v>
      </c>
      <c r="H11">
        <f t="shared" si="0"/>
        <v>3.48</v>
      </c>
      <c r="K11">
        <v>3.48</v>
      </c>
    </row>
    <row r="12" spans="1:11" x14ac:dyDescent="0.25">
      <c r="C12" t="s">
        <v>21</v>
      </c>
      <c r="D12">
        <v>1</v>
      </c>
      <c r="E12">
        <v>2.9</v>
      </c>
      <c r="F12">
        <v>1.1000000000000001</v>
      </c>
      <c r="G12" t="s">
        <v>9</v>
      </c>
      <c r="H12">
        <f t="shared" si="0"/>
        <v>3.19</v>
      </c>
      <c r="K12">
        <v>3.19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tabSelected="1" topLeftCell="C1" workbookViewId="0">
      <selection activeCell="F3" sqref="F3:G12"/>
    </sheetView>
  </sheetViews>
  <sheetFormatPr defaultRowHeight="15" x14ac:dyDescent="0.25"/>
  <cols>
    <col min="2" max="2" width="15.7109375" customWidth="1"/>
    <col min="3" max="3" width="23.7109375" customWidth="1"/>
    <col min="6" max="6" width="16.140625" customWidth="1"/>
    <col min="7" max="7" width="16.5703125" customWidth="1"/>
  </cols>
  <sheetData>
    <row r="1" spans="1:7" x14ac:dyDescent="0.25">
      <c r="A1" s="2" t="s">
        <v>0</v>
      </c>
      <c r="B1" t="s">
        <v>1</v>
      </c>
      <c r="C1" s="2" t="s">
        <v>2</v>
      </c>
      <c r="D1" s="2" t="s">
        <v>6</v>
      </c>
      <c r="E1" t="s">
        <v>8</v>
      </c>
      <c r="F1" s="2" t="s">
        <v>23</v>
      </c>
      <c r="G1" s="3" t="s">
        <v>24</v>
      </c>
    </row>
    <row r="2" spans="1:7" ht="90" customHeight="1" x14ac:dyDescent="0.25">
      <c r="A2" s="2">
        <v>1</v>
      </c>
      <c r="B2" s="2">
        <v>130205</v>
      </c>
      <c r="C2" s="3" t="s">
        <v>10</v>
      </c>
      <c r="F2" s="2">
        <v>202500</v>
      </c>
    </row>
    <row r="3" spans="1:7" x14ac:dyDescent="0.25">
      <c r="C3" t="s">
        <v>11</v>
      </c>
      <c r="D3" t="s">
        <v>9</v>
      </c>
      <c r="E3">
        <v>1.47</v>
      </c>
      <c r="F3" s="2">
        <v>202500</v>
      </c>
      <c r="G3" s="2">
        <f t="shared" ref="G3:G12" si="0">F3*E3</f>
        <v>297675</v>
      </c>
    </row>
    <row r="4" spans="1:7" x14ac:dyDescent="0.25">
      <c r="C4" t="s">
        <v>13</v>
      </c>
      <c r="D4" t="s">
        <v>9</v>
      </c>
      <c r="E4">
        <v>3.48</v>
      </c>
      <c r="F4" s="2">
        <v>202500</v>
      </c>
      <c r="G4" s="2">
        <f t="shared" si="0"/>
        <v>704700</v>
      </c>
    </row>
    <row r="5" spans="1:7" x14ac:dyDescent="0.25">
      <c r="C5" t="s">
        <v>14</v>
      </c>
      <c r="D5" t="s">
        <v>9</v>
      </c>
      <c r="E5">
        <v>4.3499999999999996</v>
      </c>
      <c r="F5" s="2">
        <v>202500</v>
      </c>
      <c r="G5" s="2">
        <f t="shared" si="0"/>
        <v>880874.99999999988</v>
      </c>
    </row>
    <row r="6" spans="1:7" x14ac:dyDescent="0.25">
      <c r="C6" t="s">
        <v>15</v>
      </c>
      <c r="D6" t="s">
        <v>9</v>
      </c>
      <c r="E6">
        <v>3.48</v>
      </c>
      <c r="F6" s="2">
        <v>202500</v>
      </c>
      <c r="G6" s="2">
        <f t="shared" si="0"/>
        <v>704700</v>
      </c>
    </row>
    <row r="7" spans="1:7" x14ac:dyDescent="0.25">
      <c r="C7" t="s">
        <v>16</v>
      </c>
      <c r="D7" t="s">
        <v>9</v>
      </c>
      <c r="E7">
        <v>2.3199999999999998</v>
      </c>
      <c r="F7" s="2">
        <v>202500</v>
      </c>
      <c r="G7" s="2">
        <f t="shared" si="0"/>
        <v>469799.99999999994</v>
      </c>
    </row>
    <row r="8" spans="1:7" x14ac:dyDescent="0.25">
      <c r="C8" t="s">
        <v>17</v>
      </c>
      <c r="D8" t="s">
        <v>9</v>
      </c>
      <c r="E8">
        <v>1.07</v>
      </c>
      <c r="F8" s="2">
        <v>202500</v>
      </c>
      <c r="G8" s="2">
        <f t="shared" si="0"/>
        <v>216675</v>
      </c>
    </row>
    <row r="9" spans="1:7" x14ac:dyDescent="0.25">
      <c r="C9" t="s">
        <v>18</v>
      </c>
      <c r="D9" t="s">
        <v>9</v>
      </c>
      <c r="E9">
        <v>1.45</v>
      </c>
      <c r="F9" s="2">
        <v>202500</v>
      </c>
      <c r="G9" s="2">
        <f t="shared" si="0"/>
        <v>293625</v>
      </c>
    </row>
    <row r="10" spans="1:7" x14ac:dyDescent="0.25">
      <c r="C10" t="s">
        <v>19</v>
      </c>
      <c r="D10" t="s">
        <v>9</v>
      </c>
      <c r="E10">
        <v>3.19</v>
      </c>
      <c r="F10" s="2">
        <v>202500</v>
      </c>
      <c r="G10" s="2">
        <f t="shared" si="0"/>
        <v>645975</v>
      </c>
    </row>
    <row r="11" spans="1:7" x14ac:dyDescent="0.25">
      <c r="C11" t="s">
        <v>20</v>
      </c>
      <c r="D11" t="s">
        <v>9</v>
      </c>
      <c r="E11">
        <v>3.48</v>
      </c>
      <c r="F11" s="2">
        <v>202500</v>
      </c>
      <c r="G11" s="2">
        <f t="shared" si="0"/>
        <v>704700</v>
      </c>
    </row>
    <row r="12" spans="1:7" x14ac:dyDescent="0.25">
      <c r="C12" t="s">
        <v>21</v>
      </c>
      <c r="D12" t="s">
        <v>9</v>
      </c>
      <c r="E12">
        <v>3.19</v>
      </c>
      <c r="F12" s="2">
        <v>202500</v>
      </c>
      <c r="G12" s="2">
        <f t="shared" si="0"/>
        <v>645975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rightToLeft="1" workbookViewId="0">
      <selection activeCell="C12" sqref="C12"/>
    </sheetView>
  </sheetViews>
  <sheetFormatPr defaultRowHeight="15" x14ac:dyDescent="0.25"/>
  <cols>
    <col min="1" max="1" width="11.85546875" customWidth="1"/>
  </cols>
  <sheetData>
    <row r="1" spans="1:3" x14ac:dyDescent="0.25">
      <c r="A1" s="2" t="s">
        <v>25</v>
      </c>
      <c r="B1" s="2" t="s">
        <v>6</v>
      </c>
      <c r="C1" s="2" t="s">
        <v>8</v>
      </c>
    </row>
    <row r="2" spans="1:3" x14ac:dyDescent="0.25">
      <c r="B2" t="s">
        <v>9</v>
      </c>
      <c r="C2">
        <v>1.47</v>
      </c>
    </row>
    <row r="3" spans="1:3" x14ac:dyDescent="0.25">
      <c r="B3" t="s">
        <v>9</v>
      </c>
      <c r="C3">
        <v>3.48</v>
      </c>
    </row>
    <row r="4" spans="1:3" x14ac:dyDescent="0.25">
      <c r="B4" t="s">
        <v>9</v>
      </c>
      <c r="C4">
        <v>4.3499999999999996</v>
      </c>
    </row>
    <row r="5" spans="1:3" x14ac:dyDescent="0.25">
      <c r="B5" t="s">
        <v>9</v>
      </c>
      <c r="C5">
        <v>3.48</v>
      </c>
    </row>
    <row r="6" spans="1:3" x14ac:dyDescent="0.25">
      <c r="B6" t="s">
        <v>9</v>
      </c>
      <c r="C6">
        <v>2.3199999999999998</v>
      </c>
    </row>
    <row r="7" spans="1:3" x14ac:dyDescent="0.25">
      <c r="B7" t="s">
        <v>9</v>
      </c>
      <c r="C7">
        <v>1.07</v>
      </c>
    </row>
    <row r="8" spans="1:3" x14ac:dyDescent="0.25">
      <c r="B8" t="s">
        <v>9</v>
      </c>
      <c r="C8">
        <v>1.45</v>
      </c>
    </row>
    <row r="9" spans="1:3" x14ac:dyDescent="0.25">
      <c r="B9" t="s">
        <v>9</v>
      </c>
      <c r="C9">
        <v>3.19</v>
      </c>
    </row>
    <row r="10" spans="1:3" x14ac:dyDescent="0.25">
      <c r="B10" t="s">
        <v>9</v>
      </c>
      <c r="C10">
        <v>3.48</v>
      </c>
    </row>
    <row r="11" spans="1:3" x14ac:dyDescent="0.25">
      <c r="B11" t="s">
        <v>9</v>
      </c>
      <c r="C11">
        <v>3.19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2015-06-30T14:32:45Z</dcterms:modified>
</cp:coreProperties>
</file>